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СР" sheetId="4" r:id="rId1"/>
  </sheets>
  <definedNames>
    <definedName name="_xlnm._FilterDatabase" localSheetId="0" hidden="1">ПСР!$A$4:$L$4</definedName>
    <definedName name="_xlnm.Print_Titles" localSheetId="0">ПСР!$3:$3</definedName>
  </definedNames>
  <calcPr calcId="145621"/>
</workbook>
</file>

<file path=xl/calcChain.xml><?xml version="1.0" encoding="utf-8"?>
<calcChain xmlns="http://schemas.openxmlformats.org/spreadsheetml/2006/main">
  <c r="G28" i="4" l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5" i="4"/>
  <c r="J28" i="4" l="1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C28" i="4" l="1"/>
  <c r="L28" i="4" l="1"/>
  <c r="K28" i="4"/>
  <c r="F28" i="4"/>
  <c r="E28" i="4"/>
  <c r="D28" i="4"/>
</calcChain>
</file>

<file path=xl/sharedStrings.xml><?xml version="1.0" encoding="utf-8"?>
<sst xmlns="http://schemas.openxmlformats.org/spreadsheetml/2006/main" count="62" uniqueCount="62">
  <si>
    <t>рублей</t>
  </si>
  <si>
    <t>Наименование</t>
  </si>
  <si>
    <t>2022 год</t>
  </si>
  <si>
    <t>2023 год</t>
  </si>
  <si>
    <t>2024 год</t>
  </si>
  <si>
    <t>02</t>
  </si>
  <si>
    <t>03</t>
  </si>
  <si>
    <t>07</t>
  </si>
  <si>
    <t>11</t>
  </si>
  <si>
    <t>13</t>
  </si>
  <si>
    <t>14</t>
  </si>
  <si>
    <t>08</t>
  </si>
  <si>
    <t>12</t>
  </si>
  <si>
    <t>ИТОГО:</t>
  </si>
  <si>
    <t>2021 год (первоначальный)</t>
  </si>
  <si>
    <t>Анализ изменения областного бюджета по программной структуре в 2021 - 2024 годах</t>
  </si>
  <si>
    <t>ГП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</si>
  <si>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</si>
  <si>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Комплексное развитие сельских территорий Брянской области</t>
  </si>
  <si>
    <t>Охрана окружающей среды, воспроизводство и использование природных ресурсов Брянской области</t>
  </si>
  <si>
    <t>Региональная политика Брянской области</t>
  </si>
  <si>
    <t>Развитие топливно-энергетического комплекса и жилищно-коммунального хозяйства Брянской области</t>
  </si>
  <si>
    <t>Формирование современной городской среды Брянской области</t>
  </si>
  <si>
    <t>Развитие здравоохранения Брянской области</t>
  </si>
  <si>
    <t>Развитие культуры и туризма в Брянской области</t>
  </si>
  <si>
    <t>15</t>
  </si>
  <si>
    <t>Развитие образования и науки Брянской области</t>
  </si>
  <si>
    <t>16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</si>
  <si>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</si>
  <si>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</si>
  <si>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Управление государственными финансами Брянской области</t>
  </si>
  <si>
    <t>18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</si>
  <si>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</si>
  <si>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</si>
  <si>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</si>
  <si>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</si>
  <si>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Социальная и демографическая политика Брянской области</t>
  </si>
  <si>
    <t>21</t>
  </si>
  <si>
    <t>Доступная среда Брянской области</t>
  </si>
  <si>
    <t>22</t>
  </si>
  <si>
    <t>Развитие физической культуры и спорта Брянской области</t>
  </si>
  <si>
    <t>25</t>
  </si>
  <si>
    <t>Развитие мировой юстиции Брянской области</t>
  </si>
  <si>
    <t>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</si>
  <si>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</si>
  <si>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</si>
  <si>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Развитие лесного хозяйства Брянской области</t>
  </si>
  <si>
    <t>36</t>
  </si>
  <si>
    <t>Развитие промышленности, транспорта и связи Брянской области</t>
  </si>
  <si>
    <t>37</t>
  </si>
  <si>
    <t>Экономическое развитие, инвестиционная политика и инновационная экономика Брянской области</t>
  </si>
  <si>
    <t>40</t>
  </si>
  <si>
    <t>Непрограммная деятельность</t>
  </si>
  <si>
    <t>70</t>
  </si>
  <si>
    <t>2021 год оценка</t>
  </si>
  <si>
    <t>2020 год (факт)</t>
  </si>
  <si>
    <t>2022 - 2020</t>
  </si>
  <si>
    <t>2022 / 2020</t>
  </si>
  <si>
    <t>2022 - 2021
(оценка)</t>
  </si>
  <si>
    <t>2022 / 2021
(оценка)</t>
  </si>
  <si>
    <t>Обеспечение реализации полномочий высшего исполнительного органа государственной власти Брянской области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</si>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</sst>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zoomScale="85" zoomScaleNormal="85" workbookViewId="0">
      <pane ySplit="4" topLeftCell="A5" activePane="bottomLeft" state="frozen"/>
      <selection pane="bottomLeft" sqref="A1:L1"/>
    </sheetView>
  </sheetViews>
  <sheetFormatPr defaultRowHeight="14.25" x14ac:dyDescent="0.2"/>
  <cols>
    <col min="1" max="1" width="46" style="1" customWidth="1"/>
    <col min="2" max="2" width="12.5" style="1" customWidth="1"/>
    <col min="3" max="6" width="25" style="1" customWidth="1"/>
    <col min="7" max="10" width="21.83203125" style="1" customWidth="1"/>
    <col min="11" max="11" width="25.5" style="1" customWidth="1"/>
    <col min="12" max="12" width="26.1640625" style="1" customWidth="1"/>
    <col min="13" max="16384" width="9.33203125" style="1"/>
  </cols>
  <sheetData>
    <row r="1" spans="1:12" ht="32.25" customHeight="1" x14ac:dyDescent="0.2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56.25" customHeight="1" x14ac:dyDescent="0.2">
      <c r="A3" s="3" t="s">
        <v>1</v>
      </c>
      <c r="B3" s="3" t="s">
        <v>16</v>
      </c>
      <c r="C3" s="2" t="s">
        <v>55</v>
      </c>
      <c r="D3" s="2" t="s">
        <v>14</v>
      </c>
      <c r="E3" s="2" t="s">
        <v>54</v>
      </c>
      <c r="F3" s="2" t="s">
        <v>2</v>
      </c>
      <c r="G3" s="2" t="s">
        <v>56</v>
      </c>
      <c r="H3" s="2" t="s">
        <v>57</v>
      </c>
      <c r="I3" s="2" t="s">
        <v>58</v>
      </c>
      <c r="J3" s="2" t="s">
        <v>59</v>
      </c>
      <c r="K3" s="2" t="s">
        <v>3</v>
      </c>
      <c r="L3" s="2" t="s">
        <v>4</v>
      </c>
    </row>
    <row r="4" spans="1:12" ht="14.25" customHeight="1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14" x14ac:dyDescent="0.2">
      <c r="A5" s="4" t="s">
        <v>17</v>
      </c>
      <c r="B5" s="3" t="s">
        <v>5</v>
      </c>
      <c r="C5" s="10">
        <v>933393930.52999997</v>
      </c>
      <c r="D5" s="5">
        <v>1001469831</v>
      </c>
      <c r="E5" s="5">
        <v>1318401710.9100001</v>
      </c>
      <c r="F5" s="5">
        <v>1130627983.04</v>
      </c>
      <c r="G5" s="5">
        <f>F5-C5</f>
        <v>197234052.50999999</v>
      </c>
      <c r="H5" s="7">
        <f>IFERROR(F5/C5,"-")</f>
        <v>1.2113084797948135</v>
      </c>
      <c r="I5" s="12">
        <f>F5-E5</f>
        <v>-187773727.87000012</v>
      </c>
      <c r="J5" s="7">
        <f>IFERROR(F5/E5,"-")</f>
        <v>0.85757472376124788</v>
      </c>
      <c r="K5" s="5">
        <v>1037354596.04</v>
      </c>
      <c r="L5" s="5">
        <v>1039385054.04</v>
      </c>
    </row>
    <row r="6" spans="1:12" ht="53.25" customHeight="1" x14ac:dyDescent="0.2">
      <c r="A6" s="4" t="s">
        <v>60</v>
      </c>
      <c r="B6" s="11" t="s">
        <v>6</v>
      </c>
      <c r="C6" s="10">
        <v>605472416.57000005</v>
      </c>
      <c r="D6" s="5">
        <v>0</v>
      </c>
      <c r="E6" s="5">
        <v>0</v>
      </c>
      <c r="F6" s="5">
        <v>0</v>
      </c>
      <c r="G6" s="5">
        <f t="shared" ref="G6:G28" si="0">F6-C6</f>
        <v>-605472416.57000005</v>
      </c>
      <c r="H6" s="7" t="s">
        <v>61</v>
      </c>
      <c r="I6" s="12">
        <f t="shared" ref="I6:I28" si="1">F6-E6</f>
        <v>0</v>
      </c>
      <c r="J6" s="7" t="str">
        <f t="shared" ref="J6:J27" si="2">IFERROR(F6/E6,"-")</f>
        <v>-</v>
      </c>
      <c r="K6" s="5">
        <v>0</v>
      </c>
      <c r="L6" s="5">
        <v>0</v>
      </c>
    </row>
    <row r="7" spans="1:12" ht="28.5" x14ac:dyDescent="0.2">
      <c r="A7" s="4" t="s">
        <v>18</v>
      </c>
      <c r="B7" s="3" t="s">
        <v>7</v>
      </c>
      <c r="C7" s="10">
        <v>491958529.66000003</v>
      </c>
      <c r="D7" s="5">
        <v>413188335.42000002</v>
      </c>
      <c r="E7" s="5">
        <v>543919827.71000004</v>
      </c>
      <c r="F7" s="5">
        <v>732938.18</v>
      </c>
      <c r="G7" s="5">
        <f t="shared" si="0"/>
        <v>-491225591.48000002</v>
      </c>
      <c r="H7" s="7">
        <f t="shared" ref="H6:H28" si="3">IFERROR(F7/C7,"-")</f>
        <v>1.489837325326069E-3</v>
      </c>
      <c r="I7" s="12">
        <f t="shared" si="1"/>
        <v>-543186889.53000009</v>
      </c>
      <c r="J7" s="7">
        <f t="shared" si="2"/>
        <v>1.3475114210963796E-3</v>
      </c>
      <c r="K7" s="5">
        <v>531034.34</v>
      </c>
      <c r="L7" s="5">
        <v>417815.19</v>
      </c>
    </row>
    <row r="8" spans="1:12" ht="42.75" x14ac:dyDescent="0.2">
      <c r="A8" s="4" t="s">
        <v>19</v>
      </c>
      <c r="B8" s="3" t="s">
        <v>11</v>
      </c>
      <c r="C8" s="10">
        <v>133936308.23</v>
      </c>
      <c r="D8" s="5">
        <v>135128222</v>
      </c>
      <c r="E8" s="5">
        <v>176292317.28</v>
      </c>
      <c r="F8" s="5">
        <v>124472037</v>
      </c>
      <c r="G8" s="5">
        <f t="shared" si="0"/>
        <v>-9464271.2300000042</v>
      </c>
      <c r="H8" s="7">
        <f t="shared" si="3"/>
        <v>0.92933752352089893</v>
      </c>
      <c r="I8" s="12">
        <f t="shared" si="1"/>
        <v>-51820280.280000001</v>
      </c>
      <c r="J8" s="7">
        <f t="shared" si="2"/>
        <v>0.70605480102859308</v>
      </c>
      <c r="K8" s="5">
        <v>60128793</v>
      </c>
      <c r="L8" s="5">
        <v>60871293</v>
      </c>
    </row>
    <row r="9" spans="1:12" x14ac:dyDescent="0.2">
      <c r="A9" s="4" t="s">
        <v>20</v>
      </c>
      <c r="B9" s="3" t="s">
        <v>8</v>
      </c>
      <c r="C9" s="10">
        <v>634392786.38</v>
      </c>
      <c r="D9" s="5">
        <v>359818639</v>
      </c>
      <c r="E9" s="5">
        <v>449034263.67000002</v>
      </c>
      <c r="F9" s="5">
        <v>423540459.50999999</v>
      </c>
      <c r="G9" s="5">
        <f t="shared" si="0"/>
        <v>-210852326.87</v>
      </c>
      <c r="H9" s="7">
        <f t="shared" si="3"/>
        <v>0.6676312666271399</v>
      </c>
      <c r="I9" s="12">
        <f t="shared" si="1"/>
        <v>-25493804.160000026</v>
      </c>
      <c r="J9" s="7">
        <f t="shared" si="2"/>
        <v>0.9432252586881974</v>
      </c>
      <c r="K9" s="5">
        <v>264010146.50999999</v>
      </c>
      <c r="L9" s="5">
        <v>273396782.50999999</v>
      </c>
    </row>
    <row r="10" spans="1:12" ht="42.75" x14ac:dyDescent="0.2">
      <c r="A10" s="4" t="s">
        <v>21</v>
      </c>
      <c r="B10" s="3" t="s">
        <v>12</v>
      </c>
      <c r="C10" s="10">
        <v>554494253.72000003</v>
      </c>
      <c r="D10" s="5">
        <v>696453996.14999998</v>
      </c>
      <c r="E10" s="5">
        <v>1053776611.51</v>
      </c>
      <c r="F10" s="5">
        <v>1073810317.9400001</v>
      </c>
      <c r="G10" s="5">
        <f t="shared" si="0"/>
        <v>519316064.22000003</v>
      </c>
      <c r="H10" s="7">
        <f t="shared" si="3"/>
        <v>1.9365580630204984</v>
      </c>
      <c r="I10" s="12">
        <f t="shared" si="1"/>
        <v>20033706.430000067</v>
      </c>
      <c r="J10" s="7">
        <f t="shared" si="2"/>
        <v>1.0190113409342925</v>
      </c>
      <c r="K10" s="5">
        <v>1029251346.22</v>
      </c>
      <c r="L10" s="5">
        <v>874323282.48000002</v>
      </c>
    </row>
    <row r="11" spans="1:12" ht="28.5" x14ac:dyDescent="0.2">
      <c r="A11" s="4" t="s">
        <v>22</v>
      </c>
      <c r="B11" s="3" t="s">
        <v>9</v>
      </c>
      <c r="C11" s="10">
        <v>346250081.11000001</v>
      </c>
      <c r="D11" s="5">
        <v>328440910</v>
      </c>
      <c r="E11" s="5">
        <v>328440910</v>
      </c>
      <c r="F11" s="5">
        <v>322848384</v>
      </c>
      <c r="G11" s="5">
        <f t="shared" si="0"/>
        <v>-23401697.110000014</v>
      </c>
      <c r="H11" s="7">
        <f t="shared" si="3"/>
        <v>0.93241388699468475</v>
      </c>
      <c r="I11" s="12">
        <f t="shared" si="1"/>
        <v>-5592526</v>
      </c>
      <c r="J11" s="7">
        <f t="shared" si="2"/>
        <v>0.98297250485635301</v>
      </c>
      <c r="K11" s="5">
        <v>322848384</v>
      </c>
      <c r="L11" s="5">
        <v>358720405</v>
      </c>
    </row>
    <row r="12" spans="1:12" ht="28.5" x14ac:dyDescent="0.2">
      <c r="A12" s="4" t="s">
        <v>23</v>
      </c>
      <c r="B12" s="3" t="s">
        <v>10</v>
      </c>
      <c r="C12" s="10">
        <v>14962986864.43</v>
      </c>
      <c r="D12" s="5">
        <v>11049776859</v>
      </c>
      <c r="E12" s="5">
        <v>14715477812.15</v>
      </c>
      <c r="F12" s="5">
        <v>12404565134.24</v>
      </c>
      <c r="G12" s="5">
        <f t="shared" si="0"/>
        <v>-2558421730.1900005</v>
      </c>
      <c r="H12" s="7">
        <f t="shared" si="3"/>
        <v>0.82901664264159192</v>
      </c>
      <c r="I12" s="12">
        <f t="shared" si="1"/>
        <v>-2310912677.9099998</v>
      </c>
      <c r="J12" s="7">
        <f t="shared" si="2"/>
        <v>0.84296040486011481</v>
      </c>
      <c r="K12" s="5">
        <v>12029395207.450001</v>
      </c>
      <c r="L12" s="5">
        <v>11698217042</v>
      </c>
    </row>
    <row r="13" spans="1:12" ht="28.5" x14ac:dyDescent="0.2">
      <c r="A13" s="4" t="s">
        <v>24</v>
      </c>
      <c r="B13" s="3" t="s">
        <v>25</v>
      </c>
      <c r="C13" s="10">
        <v>944709756.30999994</v>
      </c>
      <c r="D13" s="5">
        <v>1039673808</v>
      </c>
      <c r="E13" s="5">
        <v>1059229988.7</v>
      </c>
      <c r="F13" s="5">
        <v>1136360832</v>
      </c>
      <c r="G13" s="5">
        <f t="shared" si="0"/>
        <v>191651075.69000006</v>
      </c>
      <c r="H13" s="7">
        <f t="shared" si="3"/>
        <v>1.2028676791045134</v>
      </c>
      <c r="I13" s="12">
        <f t="shared" si="1"/>
        <v>77130843.299999952</v>
      </c>
      <c r="J13" s="7">
        <f t="shared" si="2"/>
        <v>1.0728178432661855</v>
      </c>
      <c r="K13" s="5">
        <v>1246164573</v>
      </c>
      <c r="L13" s="5">
        <v>1206446931</v>
      </c>
    </row>
    <row r="14" spans="1:12" ht="28.5" x14ac:dyDescent="0.2">
      <c r="A14" s="4" t="s">
        <v>26</v>
      </c>
      <c r="B14" s="3" t="s">
        <v>27</v>
      </c>
      <c r="C14" s="10">
        <v>13648744948.389999</v>
      </c>
      <c r="D14" s="5">
        <v>14756760805.700001</v>
      </c>
      <c r="E14" s="5">
        <v>16275593312.889999</v>
      </c>
      <c r="F14" s="5">
        <v>16698086887.360001</v>
      </c>
      <c r="G14" s="5">
        <f t="shared" si="0"/>
        <v>3049341938.9700012</v>
      </c>
      <c r="H14" s="7">
        <f t="shared" si="3"/>
        <v>1.2234155558258637</v>
      </c>
      <c r="I14" s="12">
        <f t="shared" si="1"/>
        <v>422493574.47000122</v>
      </c>
      <c r="J14" s="7">
        <f t="shared" si="2"/>
        <v>1.0259587202965679</v>
      </c>
      <c r="K14" s="5">
        <v>14320365339.52</v>
      </c>
      <c r="L14" s="5">
        <v>14777750019.719999</v>
      </c>
    </row>
    <row r="15" spans="1:12" ht="57" x14ac:dyDescent="0.2">
      <c r="A15" s="4" t="s">
        <v>28</v>
      </c>
      <c r="B15" s="3" t="s">
        <v>29</v>
      </c>
      <c r="C15" s="10">
        <v>11469857544.57</v>
      </c>
      <c r="D15" s="5">
        <v>10966275392.93</v>
      </c>
      <c r="E15" s="5">
        <v>11080615576.120001</v>
      </c>
      <c r="F15" s="5">
        <v>10055307519.82</v>
      </c>
      <c r="G15" s="5">
        <f t="shared" si="0"/>
        <v>-1414550024.75</v>
      </c>
      <c r="H15" s="7">
        <f t="shared" si="3"/>
        <v>0.87667239813107622</v>
      </c>
      <c r="I15" s="12">
        <f t="shared" si="1"/>
        <v>-1025308056.3000011</v>
      </c>
      <c r="J15" s="7">
        <f t="shared" si="2"/>
        <v>0.90746831263511585</v>
      </c>
      <c r="K15" s="5">
        <v>8883158082.6599998</v>
      </c>
      <c r="L15" s="5">
        <v>8481645632.8100004</v>
      </c>
    </row>
    <row r="16" spans="1:12" ht="28.5" x14ac:dyDescent="0.2">
      <c r="A16" s="4" t="s">
        <v>30</v>
      </c>
      <c r="B16" s="3" t="s">
        <v>31</v>
      </c>
      <c r="C16" s="10">
        <v>3294392076.6100001</v>
      </c>
      <c r="D16" s="5">
        <v>3308382234.8499999</v>
      </c>
      <c r="E16" s="5">
        <v>4192200025.98</v>
      </c>
      <c r="F16" s="5">
        <v>3480470312.8000002</v>
      </c>
      <c r="G16" s="5">
        <f t="shared" si="0"/>
        <v>186078236.19000006</v>
      </c>
      <c r="H16" s="7">
        <f t="shared" si="3"/>
        <v>1.0564833304181203</v>
      </c>
      <c r="I16" s="12">
        <f t="shared" si="1"/>
        <v>-711729713.17999983</v>
      </c>
      <c r="J16" s="7">
        <f t="shared" si="2"/>
        <v>0.83022524956603883</v>
      </c>
      <c r="K16" s="5">
        <v>2917416700.73</v>
      </c>
      <c r="L16" s="5">
        <v>2943470885.0799999</v>
      </c>
    </row>
    <row r="17" spans="1:12" ht="57" x14ac:dyDescent="0.2">
      <c r="A17" s="4" t="s">
        <v>32</v>
      </c>
      <c r="B17" s="3" t="s">
        <v>33</v>
      </c>
      <c r="C17" s="10">
        <v>7304519100.9700003</v>
      </c>
      <c r="D17" s="5">
        <v>6186247531.46</v>
      </c>
      <c r="E17" s="5">
        <v>8170589945.3500004</v>
      </c>
      <c r="F17" s="5">
        <v>6730486781.0200005</v>
      </c>
      <c r="G17" s="5">
        <f t="shared" si="0"/>
        <v>-574032319.94999981</v>
      </c>
      <c r="H17" s="7">
        <f t="shared" si="3"/>
        <v>0.92141408462142682</v>
      </c>
      <c r="I17" s="12">
        <f t="shared" si="1"/>
        <v>-1440103164.3299999</v>
      </c>
      <c r="J17" s="7">
        <f t="shared" si="2"/>
        <v>0.82374550993718842</v>
      </c>
      <c r="K17" s="5">
        <v>6359693091.6999998</v>
      </c>
      <c r="L17" s="5">
        <v>6397671275.4099998</v>
      </c>
    </row>
    <row r="18" spans="1:12" ht="71.25" x14ac:dyDescent="0.2">
      <c r="A18" s="4" t="s">
        <v>34</v>
      </c>
      <c r="B18" s="3" t="s">
        <v>35</v>
      </c>
      <c r="C18" s="10">
        <v>487569768.92000002</v>
      </c>
      <c r="D18" s="5">
        <v>472734615.51999998</v>
      </c>
      <c r="E18" s="5">
        <v>551717116.62</v>
      </c>
      <c r="F18" s="5">
        <v>428678523.72000003</v>
      </c>
      <c r="G18" s="5">
        <f t="shared" si="0"/>
        <v>-58891245.199999988</v>
      </c>
      <c r="H18" s="7">
        <f t="shared" si="3"/>
        <v>0.87921473201579314</v>
      </c>
      <c r="I18" s="12">
        <f t="shared" si="1"/>
        <v>-123038592.89999998</v>
      </c>
      <c r="J18" s="7">
        <f t="shared" si="2"/>
        <v>0.77698971231167391</v>
      </c>
      <c r="K18" s="5">
        <v>389417140.74000001</v>
      </c>
      <c r="L18" s="5">
        <v>672059956.70000005</v>
      </c>
    </row>
    <row r="19" spans="1:12" ht="28.5" x14ac:dyDescent="0.2">
      <c r="A19" s="4" t="s">
        <v>36</v>
      </c>
      <c r="B19" s="3" t="s">
        <v>37</v>
      </c>
      <c r="C19" s="10">
        <v>13021791985.82</v>
      </c>
      <c r="D19" s="5">
        <v>14638353099.940001</v>
      </c>
      <c r="E19" s="5">
        <v>15249044223.940001</v>
      </c>
      <c r="F19" s="5">
        <v>13096724484.959999</v>
      </c>
      <c r="G19" s="5">
        <f t="shared" si="0"/>
        <v>74932499.13999939</v>
      </c>
      <c r="H19" s="7">
        <f t="shared" si="3"/>
        <v>1.005754392269635</v>
      </c>
      <c r="I19" s="12">
        <f t="shared" si="1"/>
        <v>-2152319738.9800014</v>
      </c>
      <c r="J19" s="7">
        <f t="shared" si="2"/>
        <v>0.8588554333391597</v>
      </c>
      <c r="K19" s="5">
        <v>13511582233.959999</v>
      </c>
      <c r="L19" s="5">
        <v>13633730254.959999</v>
      </c>
    </row>
    <row r="20" spans="1:12" x14ac:dyDescent="0.2">
      <c r="A20" s="4" t="s">
        <v>38</v>
      </c>
      <c r="B20" s="3" t="s">
        <v>39</v>
      </c>
      <c r="C20" s="10">
        <v>25091758.539999999</v>
      </c>
      <c r="D20" s="5">
        <v>15677642</v>
      </c>
      <c r="E20" s="5">
        <v>19510224</v>
      </c>
      <c r="F20" s="5">
        <v>24814974.489999998</v>
      </c>
      <c r="G20" s="5">
        <f t="shared" si="0"/>
        <v>-276784.05000000075</v>
      </c>
      <c r="H20" s="7">
        <f t="shared" si="3"/>
        <v>0.9889691250791065</v>
      </c>
      <c r="I20" s="12">
        <f t="shared" si="1"/>
        <v>5304750.4899999984</v>
      </c>
      <c r="J20" s="7">
        <f t="shared" si="2"/>
        <v>1.271895929539302</v>
      </c>
      <c r="K20" s="5">
        <v>69472924.870000005</v>
      </c>
      <c r="L20" s="5">
        <v>45435292.770000003</v>
      </c>
    </row>
    <row r="21" spans="1:12" ht="28.5" x14ac:dyDescent="0.2">
      <c r="A21" s="4" t="s">
        <v>40</v>
      </c>
      <c r="B21" s="3" t="s">
        <v>41</v>
      </c>
      <c r="C21" s="10">
        <v>2573963182.3000002</v>
      </c>
      <c r="D21" s="5">
        <v>2134426407.4300001</v>
      </c>
      <c r="E21" s="5">
        <v>3272745446.1599998</v>
      </c>
      <c r="F21" s="5">
        <v>1676340706.9400001</v>
      </c>
      <c r="G21" s="5">
        <f t="shared" si="0"/>
        <v>-897622475.36000013</v>
      </c>
      <c r="H21" s="7">
        <f t="shared" si="3"/>
        <v>0.65126833144601659</v>
      </c>
      <c r="I21" s="12">
        <f t="shared" si="1"/>
        <v>-1596404739.2199998</v>
      </c>
      <c r="J21" s="7">
        <f t="shared" si="2"/>
        <v>0.51221237169755918</v>
      </c>
      <c r="K21" s="5">
        <v>1227694463.7</v>
      </c>
      <c r="L21" s="5">
        <v>950528932.55999994</v>
      </c>
    </row>
    <row r="22" spans="1:12" ht="28.5" x14ac:dyDescent="0.2">
      <c r="A22" s="4" t="s">
        <v>42</v>
      </c>
      <c r="B22" s="3" t="s">
        <v>43</v>
      </c>
      <c r="C22" s="10">
        <v>258843183.63999999</v>
      </c>
      <c r="D22" s="5">
        <v>270105822</v>
      </c>
      <c r="E22" s="5">
        <v>310522041.70999998</v>
      </c>
      <c r="F22" s="5">
        <v>302135179</v>
      </c>
      <c r="G22" s="5">
        <f t="shared" si="0"/>
        <v>43291995.360000014</v>
      </c>
      <c r="H22" s="7">
        <f t="shared" si="3"/>
        <v>1.1672518269602596</v>
      </c>
      <c r="I22" s="12">
        <f t="shared" si="1"/>
        <v>-8386862.7099999785</v>
      </c>
      <c r="J22" s="7">
        <f t="shared" si="2"/>
        <v>0.97299108731922945</v>
      </c>
      <c r="K22" s="5">
        <v>245217632</v>
      </c>
      <c r="L22" s="5">
        <v>273000194.43000001</v>
      </c>
    </row>
    <row r="23" spans="1:12" ht="57" x14ac:dyDescent="0.2">
      <c r="A23" s="4" t="s">
        <v>44</v>
      </c>
      <c r="B23" s="3" t="s">
        <v>45</v>
      </c>
      <c r="C23" s="10">
        <v>1572752589.53</v>
      </c>
      <c r="D23" s="5">
        <v>1331668156.3900001</v>
      </c>
      <c r="E23" s="5">
        <v>784322956.38999999</v>
      </c>
      <c r="F23" s="5">
        <v>676420309</v>
      </c>
      <c r="G23" s="5">
        <f t="shared" si="0"/>
        <v>-896332280.52999997</v>
      </c>
      <c r="H23" s="7">
        <f t="shared" si="3"/>
        <v>0.4300869148161065</v>
      </c>
      <c r="I23" s="12">
        <f t="shared" si="1"/>
        <v>-107902647.38999999</v>
      </c>
      <c r="J23" s="7">
        <f t="shared" si="2"/>
        <v>0.8624257437438233</v>
      </c>
      <c r="K23" s="5">
        <v>672635597</v>
      </c>
      <c r="L23" s="5">
        <v>672840810</v>
      </c>
    </row>
    <row r="24" spans="1:12" ht="28.5" x14ac:dyDescent="0.2">
      <c r="A24" s="4" t="s">
        <v>46</v>
      </c>
      <c r="B24" s="3" t="s">
        <v>47</v>
      </c>
      <c r="C24" s="10">
        <v>536635511.83999997</v>
      </c>
      <c r="D24" s="5">
        <v>566907984</v>
      </c>
      <c r="E24" s="5">
        <v>581245184</v>
      </c>
      <c r="F24" s="5">
        <v>233199686</v>
      </c>
      <c r="G24" s="5">
        <f t="shared" si="0"/>
        <v>-303435825.83999997</v>
      </c>
      <c r="H24" s="7">
        <f t="shared" si="3"/>
        <v>0.43455880361031607</v>
      </c>
      <c r="I24" s="12">
        <f t="shared" si="1"/>
        <v>-348045498</v>
      </c>
      <c r="J24" s="7">
        <f t="shared" si="2"/>
        <v>0.40120708509818809</v>
      </c>
      <c r="K24" s="5">
        <v>229497028</v>
      </c>
      <c r="L24" s="5">
        <v>286812928</v>
      </c>
    </row>
    <row r="25" spans="1:12" ht="28.5" x14ac:dyDescent="0.2">
      <c r="A25" s="4" t="s">
        <v>48</v>
      </c>
      <c r="B25" s="3" t="s">
        <v>49</v>
      </c>
      <c r="C25" s="10">
        <v>651394239.64999998</v>
      </c>
      <c r="D25" s="5">
        <v>608806971</v>
      </c>
      <c r="E25" s="5">
        <v>730838745.07000005</v>
      </c>
      <c r="F25" s="5">
        <v>694747222</v>
      </c>
      <c r="G25" s="5">
        <f t="shared" si="0"/>
        <v>43352982.350000024</v>
      </c>
      <c r="H25" s="7">
        <f t="shared" si="3"/>
        <v>1.06655413835605</v>
      </c>
      <c r="I25" s="12">
        <f t="shared" si="1"/>
        <v>-36091523.070000052</v>
      </c>
      <c r="J25" s="7">
        <f t="shared" si="2"/>
        <v>0.95061629762589672</v>
      </c>
      <c r="K25" s="5">
        <v>721361454</v>
      </c>
      <c r="L25" s="5">
        <v>717578959</v>
      </c>
    </row>
    <row r="26" spans="1:12" ht="42.75" x14ac:dyDescent="0.2">
      <c r="A26" s="4" t="s">
        <v>50</v>
      </c>
      <c r="B26" s="3" t="s">
        <v>51</v>
      </c>
      <c r="C26" s="10">
        <v>653478925.53999996</v>
      </c>
      <c r="D26" s="5">
        <v>419741511.31</v>
      </c>
      <c r="E26" s="5">
        <v>562776808.86000001</v>
      </c>
      <c r="F26" s="5">
        <v>407453719</v>
      </c>
      <c r="G26" s="5">
        <f t="shared" si="0"/>
        <v>-246025206.53999996</v>
      </c>
      <c r="H26" s="7">
        <f t="shared" si="3"/>
        <v>0.62351470426273059</v>
      </c>
      <c r="I26" s="12">
        <f t="shared" si="1"/>
        <v>-155323089.86000001</v>
      </c>
      <c r="J26" s="7">
        <f t="shared" si="2"/>
        <v>0.72400588045795045</v>
      </c>
      <c r="K26" s="5">
        <v>394101359</v>
      </c>
      <c r="L26" s="5">
        <v>388383316</v>
      </c>
    </row>
    <row r="27" spans="1:12" x14ac:dyDescent="0.2">
      <c r="A27" s="4" t="s">
        <v>52</v>
      </c>
      <c r="B27" s="3" t="s">
        <v>53</v>
      </c>
      <c r="C27" s="10">
        <v>786981563.07000005</v>
      </c>
      <c r="D27" s="5">
        <v>2362737939.6599998</v>
      </c>
      <c r="E27" s="5">
        <v>1239844476.4300001</v>
      </c>
      <c r="F27" s="5">
        <v>3569612812.25</v>
      </c>
      <c r="G27" s="5">
        <f t="shared" si="0"/>
        <v>2782631249.1799998</v>
      </c>
      <c r="H27" s="7">
        <f t="shared" si="3"/>
        <v>4.5358277496679955</v>
      </c>
      <c r="I27" s="12">
        <f t="shared" si="1"/>
        <v>2329768335.8199997</v>
      </c>
      <c r="J27" s="7">
        <f t="shared" si="2"/>
        <v>2.8790811106634271</v>
      </c>
      <c r="K27" s="5">
        <v>4494027372.7799997</v>
      </c>
      <c r="L27" s="5">
        <v>7149272481.8199997</v>
      </c>
    </row>
    <row r="28" spans="1:12" ht="25.5" customHeight="1" x14ac:dyDescent="0.2">
      <c r="A28" s="15" t="s">
        <v>13</v>
      </c>
      <c r="B28" s="16"/>
      <c r="C28" s="6">
        <f>SUM(C5:C27)</f>
        <v>75893611306.329987</v>
      </c>
      <c r="D28" s="6">
        <f>SUM(D5:D27)</f>
        <v>73062776714.759995</v>
      </c>
      <c r="E28" s="6">
        <f>SUM(E5:E27)</f>
        <v>82666139525.450012</v>
      </c>
      <c r="F28" s="6">
        <f>SUM(F5:F27)</f>
        <v>74691437204.270004</v>
      </c>
      <c r="G28" s="6">
        <f t="shared" si="0"/>
        <v>-1202174102.0599823</v>
      </c>
      <c r="H28" s="8">
        <f t="shared" si="3"/>
        <v>0.98415974571024645</v>
      </c>
      <c r="I28" s="9">
        <f t="shared" si="1"/>
        <v>-7974702321.1800079</v>
      </c>
      <c r="J28" s="8">
        <f>IFERROR(F28/E28,"-")</f>
        <v>0.90353121160659888</v>
      </c>
      <c r="K28" s="6">
        <f>SUM(K5:K27)</f>
        <v>70425324501.220001</v>
      </c>
      <c r="L28" s="6">
        <f>SUM(L5:L27)</f>
        <v>72901959544.479996</v>
      </c>
    </row>
  </sheetData>
  <autoFilter ref="A4:L4"/>
  <mergeCells count="3">
    <mergeCell ref="A1:L1"/>
    <mergeCell ref="A2:L2"/>
    <mergeCell ref="A28:B28"/>
  </mergeCells>
  <conditionalFormatting sqref="H5:H27">
    <cfRule type="colorScale" priority="3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J5:J27">
    <cfRule type="colorScale" priority="1">
      <colorScale>
        <cfvo type="min"/>
        <cfvo type="percentile" val="50"/>
        <cfvo type="max"/>
        <color rgb="FFF8696B"/>
        <color rgb="FFFCFCFF"/>
        <color theme="6"/>
      </colorScale>
    </cfRule>
  </conditionalFormatting>
  <pageMargins left="0.39370078740157483" right="0.39370078740157483" top="0.59055118110236227" bottom="0.26" header="0.31496062992125984" footer="0.17"/>
  <pageSetup paperSize="9" scale="67" fitToHeight="0" orientation="landscape" r:id="rId1"/>
  <headerFooter>
    <oddHeader>&amp;C&amp;"Segoe UI,Обычный"&amp;P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ПСР</vt:lpstr>
      <vt:lpstr>ПСР!Print_Titles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2021-10-28T08:38:04Z</dcterms:modified>
</cp:coreProperties>
</file>